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Ausschreibungen ELA\20-Ausschreibungen SEK 2026\23 - Holmiumlaser\3 - Vergabeunterlagen\3.2 Einzeldokumente_Final\"/>
    </mc:Choice>
  </mc:AlternateContent>
  <xr:revisionPtr revIDLastSave="0" documentId="13_ncr:1_{54FB5B2A-7851-4034-A630-D781E1250703}" xr6:coauthVersionLast="47" xr6:coauthVersionMax="47" xr10:uidLastSave="{00000000-0000-0000-0000-000000000000}"/>
  <bookViews>
    <workbookView xWindow="28680" yWindow="225" windowWidth="25440" windowHeight="15270" tabRatio="883" firstSheet="1" activeTab="1" xr2:uid="{00000000-000D-0000-FFFF-FFFF00000000}"/>
  </bookViews>
  <sheets>
    <sheet name="HInweise zum LV" sheetId="28" r:id="rId1"/>
    <sheet name="A_Allgemeine Anforderungen" sheetId="31" r:id="rId2"/>
    <sheet name="B_KBP" sheetId="19" r:id="rId3"/>
    <sheet name="C_Preisblatt Hauptangebot" sheetId="3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34" l="1"/>
  <c r="B21" i="34" l="1"/>
  <c r="B22" i="34" s="1"/>
  <c r="B23" i="34" s="1"/>
  <c r="B24" i="34" s="1"/>
  <c r="B25" i="34" s="1"/>
  <c r="B26" i="34" s="1"/>
  <c r="B27" i="34" s="1"/>
  <c r="B28" i="34" l="1"/>
  <c r="D10" i="34" l="1"/>
  <c r="D11" i="34" s="1"/>
</calcChain>
</file>

<file path=xl/sharedStrings.xml><?xml version="1.0" encoding="utf-8"?>
<sst xmlns="http://schemas.openxmlformats.org/spreadsheetml/2006/main" count="150" uniqueCount="109">
  <si>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</si>
  <si>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</si>
  <si>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</si>
  <si>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</si>
  <si>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</si>
  <si>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</si>
  <si>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</si>
  <si>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</si>
  <si>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</si>
  <si>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</si>
  <si>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</si>
  <si>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</si>
  <si>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</si>
  <si>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</si>
  <si>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</si>
  <si>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</si>
  <si>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</si>
  <si>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</si>
  <si>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</si>
  <si>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</si>
  <si>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</si>
  <si>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</si>
  <si>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</si>
  <si>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</si>
  <si>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</si>
  <si>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</si>
  <si>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</si>
  <si>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</si>
  <si>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</si>
  <si>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</si>
  <si>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</si>
  <si>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</si>
  <si>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</si>
  <si>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Die Schulungen beinhalten die Einweisung und Übung des Personals in die Bedienphilosophie und die Funktionen des Systems</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</si>
  <si>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</si>
  <si>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</si>
  <si>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</si>
  <si>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Sämtliche gesetzlichen Prüfungen müssen während der Gewährleistung enthalten sein.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</si>
  <si>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</si>
  <si>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</si>
  <si>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</si>
  <si>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</si>
  <si>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</si>
  <si>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</si>
  <si>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</si>
  <si>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</si>
  <si>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</si>
  <si>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</si>
  <si>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</si>
  <si>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</si>
  <si>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Gesamtpreis pro Stück/Einheit in netto</t>
  </si>
  <si>
    <t>Zahlungsbedingungen: 21 Tage 3% Skonto, 30 Tage netto</t>
  </si>
  <si>
    <t>Das System besitzt eine CE-Kennzeichnung</t>
  </si>
  <si>
    <t>21 Tage 3% Skonto 30 Tage netto ab Datum des Inbetriebnahmeprotokolls (Lieferscheindatum ist irrelevant)</t>
  </si>
  <si>
    <r>
      <t>Es können online und offline Schulungen mit fachspezifischer Begleitung durchgeführt werden.</t>
    </r>
    <r>
      <rPr>
        <sz val="11"/>
        <color rgb="FFFF0000"/>
        <rFont val="Calibri"/>
        <family val="2"/>
        <scheme val="minor"/>
      </rPr>
      <t xml:space="preserve"> </t>
    </r>
  </si>
  <si>
    <t>Angabe der Lieferzeit (in Wochen)</t>
  </si>
  <si>
    <t>A_2.11</t>
  </si>
  <si>
    <t>A_2.12</t>
  </si>
  <si>
    <t>A_2.13</t>
  </si>
  <si>
    <t>A_2.14</t>
  </si>
  <si>
    <t>A_2.15</t>
  </si>
  <si>
    <t>A_2.16</t>
  </si>
  <si>
    <t>A_2.17</t>
  </si>
  <si>
    <t>A_2.18</t>
  </si>
  <si>
    <t>A_2.19</t>
  </si>
  <si>
    <t>A_2.20</t>
  </si>
  <si>
    <t>24 Monate Gewährleistung</t>
  </si>
  <si>
    <t>Gewährleistung 24 Monate</t>
  </si>
  <si>
    <t>System entsprechend Anforderungskriterien in den Leistungsverzeichnissen</t>
  </si>
  <si>
    <t>Erläuterung aller Routineapplikationen und Übungen zu den Standard-Anwendungstechniken</t>
  </si>
  <si>
    <t>Lieferung frei Verwendungsstelle, Inbetriebnahme und Einweisung</t>
  </si>
  <si>
    <t>A_1.3</t>
  </si>
  <si>
    <t>Zulassung für die Verwendung des Systems in folgenden Fachbereichen: Urologie, Gastroenterologie, Gynäkologie und HNO</t>
  </si>
  <si>
    <t xml:space="preserve">Anwendungen des Lasers in der Urologie: HoLEP, Urethrotomie, Blasenhalsinzision und Koagulation </t>
  </si>
  <si>
    <t>Anwendungen des Lasers in der Lithotripsie: Endoskopische Zertrümmerung/Pulverisierung von Harnröhren-, Harnleiter-, Harnblasen- und Nierensteinen</t>
  </si>
  <si>
    <t>Anwendungen des Lasers in der Gastroenterologie: Endoskopische Zertrümmerung/Pulverisierung von:
Gallen- und Gallengangsteinen</t>
  </si>
  <si>
    <t>Anwendungen des Lasers in der Gynäkologie: Behandlung von vesicovaginalen Fisteln (VVF)</t>
  </si>
  <si>
    <t>Anwendungen des Lasers in der HNO: Speichelsteinzertrümmerung</t>
  </si>
  <si>
    <t>Allgemeine Funktionen des Lasers: Schneiden, Ablation, Koagulation,
Vaporisation von Weichgewebe und Fragmentierung von Weichgewebe</t>
  </si>
  <si>
    <t>Anwendung des Morcellators: Transurethrale mechanische Morcellation und Entfernung
des Adenoms nach der HoLEP</t>
  </si>
  <si>
    <t>System umfasst einen Hochleistungs-Holmiumlaser und einen Morcellator in einem Gerät</t>
  </si>
  <si>
    <t>Bedienung von Laser und Morcellator erfolgt über einen LCD-Bildschirm mit Touchscreen</t>
  </si>
  <si>
    <t>Bildschirmgröße mindestens 12 Zoll</t>
  </si>
  <si>
    <t>Puslenergie: 0,2 - 6 Joule</t>
  </si>
  <si>
    <t>maximale Leistung von mindestens 150 Watt</t>
  </si>
  <si>
    <t>Gerät ist mobil und auf Rollen (mit Feststellbremsen)</t>
  </si>
  <si>
    <t>Doppelfußschalter zur Steuerung von Laser und Morcellator</t>
  </si>
  <si>
    <t>Fernverriegelungsstecker für Anschluss an Laserraum-Türkontakt und externe Warnleuchte</t>
  </si>
  <si>
    <t>Schlüssel zum Einschalten am Gerät</t>
  </si>
  <si>
    <t>Warnschild zur Kennzeichnung des Laserbereichs gemäß Laserschutzvorschriften</t>
  </si>
  <si>
    <t>Laserschutzbrille gemäß DIN EN 207 enthalten</t>
  </si>
  <si>
    <t>B_1</t>
  </si>
  <si>
    <t>B_1.1</t>
  </si>
  <si>
    <t>B_1.2</t>
  </si>
  <si>
    <t>B_1.3</t>
  </si>
  <si>
    <t>B_1.4</t>
  </si>
  <si>
    <t>B_1.5</t>
  </si>
  <si>
    <t>B_1.6</t>
  </si>
  <si>
    <t>B_2</t>
  </si>
  <si>
    <t>B_2.1</t>
  </si>
  <si>
    <t>B_2.2</t>
  </si>
  <si>
    <t>B_2.3</t>
  </si>
  <si>
    <t>B_2.4</t>
  </si>
  <si>
    <t>B_2.5</t>
  </si>
  <si>
    <t>A_2.21</t>
  </si>
  <si>
    <t>Starterkit enthalten, bestehend aus: 5 Handstücken, 2 Morcellatormessern, 6 Fasern sowie für den sofortigen Betrieb benötigtes Zubehör</t>
  </si>
  <si>
    <t>Das System besitzt eine Zulassung nach MDR</t>
  </si>
  <si>
    <t>Pulsdauer von 150 µs bis 1700 µs</t>
  </si>
  <si>
    <t>Gebrauchsanweisung und CE-Konformitätserklärung werden zusammen mit dem Angebot digital eingereicht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</si>
</sst>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22">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0" fontId="15"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0" fillId="5" borderId="0" xfId="0" applyFill="1"/>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12"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2" borderId="0" xfId="0" applyFont="1" applyFill="1" applyAlignment="1">
      <alignment horizontal="center"/>
    </xf>
    <xf numFmtId="0" fontId="2" fillId="2" borderId="0" xfId="0" applyFont="1" applyFill="1" applyAlignment="1">
      <alignment horizontal="right"/>
    </xf>
    <xf numFmtId="0" fontId="2" fillId="2" borderId="3" xfId="0" applyFont="1" applyFill="1" applyBorder="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49" fontId="2" fillId="5" borderId="2" xfId="0" applyNumberFormat="1" applyFont="1" applyFill="1" applyBorder="1" applyAlignment="1">
      <alignment horizontal="center" vertical="center"/>
    </xf>
    <xf numFmtId="49" fontId="2" fillId="5" borderId="2" xfId="0" applyNumberFormat="1" applyFont="1" applyFill="1" applyBorder="1" applyAlignment="1">
      <alignment vertical="center" wrapText="1"/>
    </xf>
    <xf numFmtId="0" fontId="0" fillId="0" borderId="2" xfId="0" applyBorder="1" applyAlignment="1" applyProtection="1">
      <alignment vertical="top"/>
      <protection locked="0"/>
    </xf>
    <xf numFmtId="0" fontId="20" fillId="2" borderId="23" xfId="0" applyFont="1" applyFill="1" applyBorder="1"/>
    <xf numFmtId="0" fontId="21" fillId="2" borderId="0" xfId="0" applyFont="1" applyFill="1"/>
    <xf numFmtId="164" fontId="20" fillId="2" borderId="9" xfId="0" applyNumberFormat="1" applyFont="1" applyFill="1" applyBorder="1" applyAlignment="1">
      <alignment horizontal="right"/>
    </xf>
    <xf numFmtId="0" fontId="20" fillId="2" borderId="11" xfId="0" applyFont="1" applyFill="1" applyBorder="1"/>
    <xf numFmtId="0" fontId="20" fillId="2" borderId="1" xfId="0" applyFont="1" applyFill="1" applyBorder="1"/>
    <xf numFmtId="164" fontId="20" fillId="2" borderId="24" xfId="0" applyNumberFormat="1" applyFont="1" applyFill="1" applyBorder="1" applyAlignment="1">
      <alignment horizontal="right"/>
    </xf>
    <xf numFmtId="0" fontId="23" fillId="5" borderId="0" xfId="0" applyFont="1" applyFill="1"/>
    <xf numFmtId="164" fontId="2" fillId="2" borderId="2" xfId="0" applyNumberFormat="1" applyFont="1" applyFill="1" applyBorder="1" applyAlignment="1" applyProtection="1">
      <alignment horizontal="right" vertical="center"/>
      <protection locked="0"/>
    </xf>
    <xf numFmtId="164" fontId="0" fillId="0" borderId="0" xfId="0" applyNumberFormat="1" applyProtection="1"/>
    <xf numFmtId="164" fontId="2" fillId="0" borderId="0" xfId="0" applyNumberFormat="1" applyFont="1" applyProtection="1"/>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0" fillId="2" borderId="2" xfId="0" applyFill="1" applyBorder="1" applyAlignment="1">
      <alignment horizontal="center"/>
    </xf>
  </cellXfs>
  <cellStyles count="2">
    <cellStyle name="Standard" xfId="0" builtinId="0"/>
    <cellStyle name="Standard 2" xfId="1" xr:uid="{00000000-0005-0000-0000-000002000000}"/>
  </cellStyles>
  <dxfs count="46">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twoCellAnchor editAs="oneCell">
    <xdr:from>
      <xdr:col>1</xdr:col>
      <xdr:colOff>2009775</xdr:colOff>
      <xdr:row>3</xdr:row>
      <xdr:rowOff>57150</xdr:rowOff>
    </xdr:from>
    <xdr:to>
      <xdr:col>1</xdr:col>
      <xdr:colOff>3285965</xdr:colOff>
      <xdr:row>5</xdr:row>
      <xdr:rowOff>114245</xdr:rowOff>
    </xdr:to>
    <xdr:pic>
      <xdr:nvPicPr>
        <xdr:cNvPr id="4" name="Grafi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2578125" defaultRowHeight="15" x14ac:dyDescent="0.25"/>
  <sheetData>
    <row r="14" spans="11:11" x14ac:dyDescent="0.25">
      <c r="K14" s="7"/>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34"/>
  <sheetViews>
    <sheetView tabSelected="1" zoomScaleNormal="100" workbookViewId="0">
      <pane ySplit="6" topLeftCell="A7" activePane="bottomLeft" state="frozen"/>
      <selection pane="bottomLeft" activeCell="D19" sqref="D19"/>
    </sheetView>
  </sheetViews>
  <sheetFormatPr baseColWidth="10" defaultColWidth="11.42578125" defaultRowHeight="15" x14ac:dyDescent="0.25"/>
  <cols>
    <col min="1" max="1" width="9.5703125" style="3" customWidth="1"/>
    <col min="2" max="2" width="93.140625" style="4" customWidth="1"/>
    <col min="3" max="3" width="12.5703125" style="1" customWidth="1"/>
    <col min="4" max="4" width="10" style="6" customWidth="1"/>
    <col min="5" max="5" width="12.85546875" style="1" customWidth="1"/>
    <col min="6" max="6" width="94.5703125" customWidth="1"/>
  </cols>
  <sheetData>
    <row r="1" spans="1:6" x14ac:dyDescent="0.25">
      <c r="A1" s="81" t="s">
        <v>0</v>
      </c>
      <c r="B1" s="81"/>
      <c r="C1" s="81"/>
      <c r="D1" s="81"/>
      <c r="E1" s="81"/>
      <c r="F1" s="81"/>
    </row>
    <row r="2" spans="1:6" x14ac:dyDescent="0.25">
      <c r="A2" s="22" t="s">
        <v>1</v>
      </c>
      <c r="B2" s="23" t="s">
        <v>2</v>
      </c>
      <c r="C2" s="82" t="s">
        <v>3</v>
      </c>
      <c r="D2" s="82"/>
      <c r="E2" s="24"/>
      <c r="F2" s="24"/>
    </row>
    <row r="3" spans="1:6" x14ac:dyDescent="0.25">
      <c r="A3" s="83"/>
      <c r="B3" s="84"/>
      <c r="C3" s="85" t="s">
        <v>4</v>
      </c>
      <c r="D3" s="86"/>
      <c r="E3" s="25"/>
      <c r="F3" s="24"/>
    </row>
    <row r="4" spans="1:6" ht="15" customHeight="1" x14ac:dyDescent="0.25">
      <c r="A4" s="88"/>
      <c r="B4" s="90" t="s">
        <v>25</v>
      </c>
      <c r="C4" s="93" t="s">
        <v>5</v>
      </c>
      <c r="D4" s="95" t="s">
        <v>6</v>
      </c>
      <c r="E4" s="98" t="s">
        <v>28</v>
      </c>
      <c r="F4" s="87" t="s">
        <v>27</v>
      </c>
    </row>
    <row r="5" spans="1:6" ht="15" customHeight="1" x14ac:dyDescent="0.25">
      <c r="A5" s="89"/>
      <c r="B5" s="91"/>
      <c r="C5" s="94"/>
      <c r="D5" s="96"/>
      <c r="E5" s="99"/>
      <c r="F5" s="87"/>
    </row>
    <row r="6" spans="1:6" ht="22.5" x14ac:dyDescent="0.25">
      <c r="A6" s="89"/>
      <c r="B6" s="92"/>
      <c r="C6" s="26" t="s">
        <v>7</v>
      </c>
      <c r="D6" s="97"/>
      <c r="E6" s="100"/>
      <c r="F6" s="87"/>
    </row>
    <row r="7" spans="1:6" x14ac:dyDescent="0.25">
      <c r="A7" s="27" t="s">
        <v>8</v>
      </c>
      <c r="B7" s="75" t="s">
        <v>24</v>
      </c>
      <c r="C7" s="76"/>
      <c r="D7" s="76"/>
      <c r="E7" s="76"/>
      <c r="F7" s="77"/>
    </row>
    <row r="8" spans="1:6" x14ac:dyDescent="0.25">
      <c r="A8" s="28" t="s">
        <v>9</v>
      </c>
      <c r="B8" s="29" t="s">
        <v>52</v>
      </c>
      <c r="C8" s="30" t="s">
        <v>10</v>
      </c>
      <c r="D8" s="9"/>
      <c r="E8" s="15"/>
      <c r="F8" s="18"/>
    </row>
    <row r="9" spans="1:6" x14ac:dyDescent="0.25">
      <c r="A9" s="28" t="s">
        <v>11</v>
      </c>
      <c r="B9" s="29" t="s">
        <v>106</v>
      </c>
      <c r="C9" s="30" t="s">
        <v>10</v>
      </c>
      <c r="D9" s="9"/>
      <c r="E9" s="15"/>
      <c r="F9" s="18"/>
    </row>
    <row r="10" spans="1:6" ht="30" x14ac:dyDescent="0.25">
      <c r="A10" s="28" t="s">
        <v>71</v>
      </c>
      <c r="B10" s="29" t="s">
        <v>72</v>
      </c>
      <c r="C10" s="30" t="s">
        <v>10</v>
      </c>
      <c r="D10" s="9"/>
      <c r="E10" s="15"/>
      <c r="F10" s="18"/>
    </row>
    <row r="11" spans="1:6" s="12" customFormat="1" x14ac:dyDescent="0.25">
      <c r="A11" s="14"/>
      <c r="B11" s="31"/>
      <c r="C11" s="13"/>
      <c r="D11" s="19"/>
      <c r="E11" s="15"/>
      <c r="F11" s="14"/>
    </row>
    <row r="12" spans="1:6" x14ac:dyDescent="0.25">
      <c r="A12" s="32" t="s">
        <v>12</v>
      </c>
      <c r="B12" s="78" t="s">
        <v>26</v>
      </c>
      <c r="C12" s="79"/>
      <c r="D12" s="79"/>
      <c r="E12" s="79"/>
      <c r="F12" s="80"/>
    </row>
    <row r="13" spans="1:6" x14ac:dyDescent="0.25">
      <c r="A13" s="33" t="s">
        <v>13</v>
      </c>
      <c r="B13" s="34" t="s">
        <v>80</v>
      </c>
      <c r="C13" s="30" t="s">
        <v>10</v>
      </c>
      <c r="D13" s="9"/>
      <c r="E13" s="15"/>
      <c r="F13" s="18"/>
    </row>
    <row r="14" spans="1:6" x14ac:dyDescent="0.25">
      <c r="A14" s="33" t="s">
        <v>14</v>
      </c>
      <c r="B14" s="34" t="s">
        <v>85</v>
      </c>
      <c r="C14" s="30" t="s">
        <v>10</v>
      </c>
      <c r="D14" s="9"/>
      <c r="E14" s="15"/>
      <c r="F14" s="18"/>
    </row>
    <row r="15" spans="1:6" x14ac:dyDescent="0.25">
      <c r="A15" s="33" t="s">
        <v>15</v>
      </c>
      <c r="B15" s="34" t="s">
        <v>81</v>
      </c>
      <c r="C15" s="30" t="s">
        <v>10</v>
      </c>
      <c r="D15" s="9"/>
      <c r="E15" s="15"/>
      <c r="F15" s="18"/>
    </row>
    <row r="16" spans="1:6" x14ac:dyDescent="0.25">
      <c r="A16" s="33" t="s">
        <v>16</v>
      </c>
      <c r="B16" s="34" t="s">
        <v>82</v>
      </c>
      <c r="C16" s="30" t="s">
        <v>10</v>
      </c>
      <c r="D16" s="9"/>
      <c r="E16" s="15"/>
      <c r="F16" s="18"/>
    </row>
    <row r="17" spans="1:6" x14ac:dyDescent="0.25">
      <c r="A17" s="33" t="s">
        <v>17</v>
      </c>
      <c r="B17" s="34" t="s">
        <v>73</v>
      </c>
      <c r="C17" s="30" t="s">
        <v>10</v>
      </c>
      <c r="D17" s="9"/>
      <c r="E17" s="15"/>
      <c r="F17" s="18"/>
    </row>
    <row r="18" spans="1:6" ht="30" x14ac:dyDescent="0.25">
      <c r="A18" s="33" t="s">
        <v>18</v>
      </c>
      <c r="B18" s="34" t="s">
        <v>74</v>
      </c>
      <c r="C18" s="30" t="s">
        <v>10</v>
      </c>
      <c r="D18" s="9"/>
      <c r="E18" s="15"/>
      <c r="F18" s="18"/>
    </row>
    <row r="19" spans="1:6" ht="45" x14ac:dyDescent="0.25">
      <c r="A19" s="33" t="s">
        <v>22</v>
      </c>
      <c r="B19" s="34" t="s">
        <v>75</v>
      </c>
      <c r="C19" s="30" t="s">
        <v>10</v>
      </c>
      <c r="D19" s="9"/>
      <c r="E19" s="15"/>
      <c r="F19" s="18"/>
    </row>
    <row r="20" spans="1:6" x14ac:dyDescent="0.25">
      <c r="A20" s="33" t="s">
        <v>23</v>
      </c>
      <c r="B20" s="34" t="s">
        <v>76</v>
      </c>
      <c r="C20" s="30" t="s">
        <v>10</v>
      </c>
      <c r="D20" s="9"/>
      <c r="E20" s="15"/>
      <c r="F20" s="18"/>
    </row>
    <row r="21" spans="1:6" x14ac:dyDescent="0.25">
      <c r="A21" s="33" t="s">
        <v>30</v>
      </c>
      <c r="B21" s="34" t="s">
        <v>77</v>
      </c>
      <c r="C21" s="30" t="s">
        <v>10</v>
      </c>
      <c r="D21" s="9"/>
      <c r="E21" s="15"/>
      <c r="F21" s="18"/>
    </row>
    <row r="22" spans="1:6" ht="30" x14ac:dyDescent="0.25">
      <c r="A22" s="33" t="s">
        <v>31</v>
      </c>
      <c r="B22" s="35" t="s">
        <v>78</v>
      </c>
      <c r="C22" s="30" t="s">
        <v>10</v>
      </c>
      <c r="D22" s="9"/>
      <c r="E22" s="15"/>
      <c r="F22" s="18"/>
    </row>
    <row r="23" spans="1:6" ht="30" x14ac:dyDescent="0.25">
      <c r="A23" s="33" t="s">
        <v>56</v>
      </c>
      <c r="B23" s="35" t="s">
        <v>79</v>
      </c>
      <c r="C23" s="30" t="s">
        <v>10</v>
      </c>
      <c r="D23" s="9"/>
      <c r="E23" s="15"/>
      <c r="F23" s="18"/>
    </row>
    <row r="24" spans="1:6" x14ac:dyDescent="0.25">
      <c r="A24" s="33" t="s">
        <v>57</v>
      </c>
      <c r="B24" s="35" t="s">
        <v>83</v>
      </c>
      <c r="C24" s="30" t="s">
        <v>10</v>
      </c>
      <c r="D24" s="9"/>
      <c r="E24" s="15"/>
      <c r="F24" s="18"/>
    </row>
    <row r="25" spans="1:6" x14ac:dyDescent="0.25">
      <c r="A25" s="33" t="s">
        <v>58</v>
      </c>
      <c r="B25" s="35" t="s">
        <v>84</v>
      </c>
      <c r="C25" s="30" t="s">
        <v>10</v>
      </c>
      <c r="D25" s="9"/>
      <c r="E25" s="15"/>
      <c r="F25" s="18"/>
    </row>
    <row r="26" spans="1:6" x14ac:dyDescent="0.25">
      <c r="A26" s="33" t="s">
        <v>59</v>
      </c>
      <c r="B26" s="35" t="s">
        <v>107</v>
      </c>
      <c r="C26" s="30" t="s">
        <v>10</v>
      </c>
      <c r="D26" s="9"/>
      <c r="E26" s="15"/>
      <c r="F26" s="18"/>
    </row>
    <row r="27" spans="1:6" x14ac:dyDescent="0.25">
      <c r="A27" s="33" t="s">
        <v>60</v>
      </c>
      <c r="B27" s="35" t="s">
        <v>86</v>
      </c>
      <c r="C27" s="30" t="s">
        <v>10</v>
      </c>
      <c r="D27" s="9"/>
      <c r="E27" s="15"/>
      <c r="F27" s="18"/>
    </row>
    <row r="28" spans="1:6" x14ac:dyDescent="0.25">
      <c r="A28" s="33" t="s">
        <v>61</v>
      </c>
      <c r="B28" s="35" t="s">
        <v>87</v>
      </c>
      <c r="C28" s="30" t="s">
        <v>10</v>
      </c>
      <c r="D28" s="9"/>
      <c r="E28" s="15"/>
      <c r="F28" s="18"/>
    </row>
    <row r="29" spans="1:6" x14ac:dyDescent="0.25">
      <c r="A29" s="33" t="s">
        <v>62</v>
      </c>
      <c r="B29" s="35" t="s">
        <v>88</v>
      </c>
      <c r="C29" s="30" t="s">
        <v>10</v>
      </c>
      <c r="D29" s="9"/>
      <c r="E29" s="15"/>
      <c r="F29" s="18"/>
    </row>
    <row r="30" spans="1:6" x14ac:dyDescent="0.25">
      <c r="A30" s="33" t="s">
        <v>63</v>
      </c>
      <c r="B30" s="35" t="s">
        <v>90</v>
      </c>
      <c r="C30" s="30" t="s">
        <v>10</v>
      </c>
      <c r="D30" s="9"/>
      <c r="E30" s="15"/>
      <c r="F30" s="18"/>
    </row>
    <row r="31" spans="1:6" x14ac:dyDescent="0.25">
      <c r="A31" s="33" t="s">
        <v>64</v>
      </c>
      <c r="B31" s="35" t="s">
        <v>89</v>
      </c>
      <c r="C31" s="30" t="s">
        <v>10</v>
      </c>
      <c r="D31" s="9"/>
      <c r="E31" s="15"/>
      <c r="F31" s="18"/>
    </row>
    <row r="32" spans="1:6" ht="30" x14ac:dyDescent="0.25">
      <c r="A32" s="33" t="s">
        <v>65</v>
      </c>
      <c r="B32" s="35" t="s">
        <v>105</v>
      </c>
      <c r="C32" s="30" t="s">
        <v>10</v>
      </c>
      <c r="D32" s="9"/>
      <c r="E32" s="15"/>
      <c r="F32" s="18"/>
    </row>
    <row r="33" spans="1:6" ht="30" x14ac:dyDescent="0.25">
      <c r="A33" s="33" t="s">
        <v>104</v>
      </c>
      <c r="B33" s="35" t="s">
        <v>108</v>
      </c>
      <c r="C33" s="30" t="s">
        <v>10</v>
      </c>
      <c r="D33" s="9"/>
      <c r="E33" s="15"/>
      <c r="F33" s="18"/>
    </row>
    <row r="34" spans="1:6" s="12" customFormat="1" x14ac:dyDescent="0.25">
      <c r="A34" s="14"/>
      <c r="B34" s="31"/>
      <c r="C34" s="30"/>
      <c r="D34" s="17"/>
      <c r="E34" s="15"/>
      <c r="F34" s="14"/>
    </row>
  </sheetData>
  <sheetProtection algorithmName="SHA-512" hashValue="UJ4EVzDNeFtmSs6ynNh4yge5uX1ptV5phr/QxXEo3Yt+JyviUvIJzMGnUXbkVnQZu5odvBx3z/a7mXJI6NeKfg==" saltValue="KTCsK6UEcP1IUfvGX4cbQA==" spinCount="100000" sheet="1" selectLockedCells="1"/>
  <mergeCells count="12">
    <mergeCell ref="B7:F7"/>
    <mergeCell ref="B12:F12"/>
    <mergeCell ref="A1:F1"/>
    <mergeCell ref="C2:D2"/>
    <mergeCell ref="A3:B3"/>
    <mergeCell ref="C3:D3"/>
    <mergeCell ref="F4:F6"/>
    <mergeCell ref="A4:A6"/>
    <mergeCell ref="B4:B6"/>
    <mergeCell ref="C4:C5"/>
    <mergeCell ref="D4:D6"/>
    <mergeCell ref="E4:E6"/>
  </mergeCells>
  <phoneticPr fontId="10" type="noConversion"/>
  <conditionalFormatting sqref="E8:E9 E13 E17:E18 E20:E33">
    <cfRule type="containsText" dxfId="45" priority="436" operator="containsText" text="Ausschluss">
      <formula>NOT(ISERROR(SEARCH("Ausschluss",E8)))</formula>
    </cfRule>
    <cfRule type="containsText" dxfId="44" priority="437" operator="containsText" text="OK">
      <formula>NOT(ISERROR(SEARCH("OK",E8)))</formula>
    </cfRule>
  </conditionalFormatting>
  <conditionalFormatting sqref="D13 D8:D10 D17:D18 D20:D33">
    <cfRule type="expression" dxfId="43" priority="472">
      <formula>$C8=""</formula>
    </cfRule>
    <cfRule type="expression" dxfId="42" priority="473">
      <formula>$C8="X"</formula>
    </cfRule>
    <cfRule type="expression" dxfId="41" priority="474">
      <formula>#REF!=""</formula>
    </cfRule>
    <cfRule type="expression" dxfId="40" priority="475">
      <formula>#REF!="X"</formula>
    </cfRule>
  </conditionalFormatting>
  <conditionalFormatting sqref="B24 B13 B26 B28 B8:B10 B20:B22 B17:B18">
    <cfRule type="expression" dxfId="39" priority="493">
      <formula>AND(#REF!="KO",$C8="Nein")</formula>
    </cfRule>
    <cfRule type="expression" dxfId="38" priority="494">
      <formula>#REF!="KO"</formula>
    </cfRule>
  </conditionalFormatting>
  <conditionalFormatting sqref="E10">
    <cfRule type="containsText" dxfId="37" priority="31" operator="containsText" text="Ausschluss">
      <formula>NOT(ISERROR(SEARCH("Ausschluss",E10)))</formula>
    </cfRule>
    <cfRule type="containsText" dxfId="36" priority="32" operator="containsText" text="OK">
      <formula>NOT(ISERROR(SEARCH("OK",E10)))</formula>
    </cfRule>
  </conditionalFormatting>
  <conditionalFormatting sqref="E19">
    <cfRule type="containsText" dxfId="35" priority="23" operator="containsText" text="Ausschluss">
      <formula>NOT(ISERROR(SEARCH("Ausschluss",E19)))</formula>
    </cfRule>
    <cfRule type="containsText" dxfId="34" priority="24" operator="containsText" text="OK">
      <formula>NOT(ISERROR(SEARCH("OK",E19)))</formula>
    </cfRule>
  </conditionalFormatting>
  <conditionalFormatting sqref="D19">
    <cfRule type="expression" dxfId="33" priority="25">
      <formula>$C19=""</formula>
    </cfRule>
    <cfRule type="expression" dxfId="32" priority="26">
      <formula>$C19="X"</formula>
    </cfRule>
    <cfRule type="expression" dxfId="31" priority="27">
      <formula>#REF!=""</formula>
    </cfRule>
    <cfRule type="expression" dxfId="30" priority="28">
      <formula>#REF!="X"</formula>
    </cfRule>
  </conditionalFormatting>
  <conditionalFormatting sqref="B19">
    <cfRule type="expression" dxfId="29" priority="29">
      <formula>AND(#REF!="KO",$C19="Nein")</formula>
    </cfRule>
    <cfRule type="expression" dxfId="28" priority="30">
      <formula>#REF!="KO"</formula>
    </cfRule>
  </conditionalFormatting>
  <conditionalFormatting sqref="E14:E15">
    <cfRule type="containsText" dxfId="27" priority="15" operator="containsText" text="Ausschluss">
      <formula>NOT(ISERROR(SEARCH("Ausschluss",E14)))</formula>
    </cfRule>
    <cfRule type="containsText" dxfId="26" priority="16" operator="containsText" text="OK">
      <formula>NOT(ISERROR(SEARCH("OK",E14)))</formula>
    </cfRule>
  </conditionalFormatting>
  <conditionalFormatting sqref="D14:D15">
    <cfRule type="expression" dxfId="25" priority="17">
      <formula>$C14=""</formula>
    </cfRule>
    <cfRule type="expression" dxfId="24" priority="18">
      <formula>$C14="X"</formula>
    </cfRule>
    <cfRule type="expression" dxfId="23" priority="19">
      <formula>#REF!=""</formula>
    </cfRule>
    <cfRule type="expression" dxfId="22" priority="20">
      <formula>#REF!="X"</formula>
    </cfRule>
  </conditionalFormatting>
  <conditionalFormatting sqref="B14:B15">
    <cfRule type="expression" dxfId="21" priority="21">
      <formula>AND(#REF!="KO",$C14="Nein")</formula>
    </cfRule>
    <cfRule type="expression" dxfId="20" priority="22">
      <formula>#REF!="KO"</formula>
    </cfRule>
  </conditionalFormatting>
  <conditionalFormatting sqref="E16">
    <cfRule type="containsText" dxfId="19" priority="7" operator="containsText" text="Ausschluss">
      <formula>NOT(ISERROR(SEARCH("Ausschluss",E16)))</formula>
    </cfRule>
    <cfRule type="containsText" dxfId="18" priority="8" operator="containsText" text="OK">
      <formula>NOT(ISERROR(SEARCH("OK",E16)))</formula>
    </cfRule>
  </conditionalFormatting>
  <conditionalFormatting sqref="D16">
    <cfRule type="expression" dxfId="17" priority="9">
      <formula>$C16=""</formula>
    </cfRule>
    <cfRule type="expression" dxfId="16" priority="10">
      <formula>$C16="X"</formula>
    </cfRule>
    <cfRule type="expression" dxfId="15" priority="11">
      <formula>#REF!=""</formula>
    </cfRule>
    <cfRule type="expression" dxfId="14" priority="12">
      <formula>#REF!="X"</formula>
    </cfRule>
  </conditionalFormatting>
  <conditionalFormatting sqref="B16">
    <cfRule type="expression" dxfId="13" priority="13">
      <formula>AND(#REF!="KO",$C16="Nein")</formula>
    </cfRule>
    <cfRule type="expression" dxfId="12" priority="14">
      <formula>#REF!="KO"</formula>
    </cfRule>
  </conditionalFormatting>
  <dataValidations count="1">
    <dataValidation type="list" allowBlank="1" showInputMessage="1" showErrorMessage="1" sqref="D8:D10 D13:D33"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2"/>
  <sheetViews>
    <sheetView zoomScaleNormal="100" zoomScaleSheetLayoutView="100" workbookViewId="0">
      <pane ySplit="6" topLeftCell="A7" activePane="bottomLeft" state="frozen"/>
      <selection pane="bottomLeft" activeCell="D19" sqref="D19"/>
    </sheetView>
  </sheetViews>
  <sheetFormatPr baseColWidth="10" defaultColWidth="11.42578125" defaultRowHeight="15" x14ac:dyDescent="0.25"/>
  <cols>
    <col min="1" max="1" width="8.7109375" style="3" customWidth="1"/>
    <col min="2" max="2" width="145.85546875" style="5" customWidth="1"/>
    <col min="3" max="3" width="11" style="1" bestFit="1" customWidth="1"/>
    <col min="4" max="4" width="11" style="6" bestFit="1" customWidth="1"/>
    <col min="5" max="5" width="11" customWidth="1"/>
    <col min="6" max="6" width="61.7109375" customWidth="1"/>
  </cols>
  <sheetData>
    <row r="1" spans="1:6" ht="15" customHeight="1" x14ac:dyDescent="0.25">
      <c r="A1" s="104" t="s">
        <v>0</v>
      </c>
      <c r="B1" s="105"/>
      <c r="C1" s="105"/>
      <c r="D1" s="105"/>
      <c r="E1" s="105"/>
      <c r="F1" s="106"/>
    </row>
    <row r="2" spans="1:6" x14ac:dyDescent="0.25">
      <c r="A2" s="36" t="s">
        <v>1</v>
      </c>
      <c r="B2" s="37" t="s">
        <v>2</v>
      </c>
      <c r="C2" s="111"/>
      <c r="D2" s="111"/>
      <c r="E2" s="24"/>
      <c r="F2" s="24"/>
    </row>
    <row r="3" spans="1:6" ht="15" customHeight="1" x14ac:dyDescent="0.25">
      <c r="A3" s="107"/>
      <c r="B3" s="84"/>
      <c r="C3" s="110" t="s">
        <v>4</v>
      </c>
      <c r="D3" s="110"/>
      <c r="E3" s="38"/>
      <c r="F3" s="24"/>
    </row>
    <row r="4" spans="1:6" ht="15" customHeight="1" x14ac:dyDescent="0.25">
      <c r="A4" s="108"/>
      <c r="B4" s="90" t="s">
        <v>20</v>
      </c>
      <c r="C4" s="97" t="s">
        <v>5</v>
      </c>
      <c r="D4" s="97" t="s">
        <v>6</v>
      </c>
      <c r="E4" s="112" t="s">
        <v>29</v>
      </c>
      <c r="F4" s="87" t="s">
        <v>27</v>
      </c>
    </row>
    <row r="5" spans="1:6" x14ac:dyDescent="0.25">
      <c r="A5" s="109"/>
      <c r="B5" s="91"/>
      <c r="C5" s="110"/>
      <c r="D5" s="110"/>
      <c r="E5" s="113"/>
      <c r="F5" s="87"/>
    </row>
    <row r="6" spans="1:6" ht="22.5" x14ac:dyDescent="0.25">
      <c r="A6" s="109"/>
      <c r="B6" s="92"/>
      <c r="C6" s="39" t="s">
        <v>19</v>
      </c>
      <c r="D6" s="110"/>
      <c r="E6" s="114"/>
      <c r="F6" s="87"/>
    </row>
    <row r="7" spans="1:6" x14ac:dyDescent="0.25">
      <c r="A7" s="40" t="s">
        <v>91</v>
      </c>
      <c r="B7" s="41" t="s">
        <v>32</v>
      </c>
      <c r="C7" s="42"/>
      <c r="D7" s="42"/>
      <c r="E7" s="42"/>
      <c r="F7" s="43"/>
    </row>
    <row r="8" spans="1:6" s="8" customFormat="1" x14ac:dyDescent="0.25">
      <c r="A8" s="44" t="s">
        <v>92</v>
      </c>
      <c r="B8" s="35" t="s">
        <v>33</v>
      </c>
      <c r="C8" s="13" t="s">
        <v>10</v>
      </c>
      <c r="D8" s="11"/>
      <c r="E8" s="15"/>
      <c r="F8" s="20"/>
    </row>
    <row r="9" spans="1:6" s="8" customFormat="1" x14ac:dyDescent="0.25">
      <c r="A9" s="44" t="s">
        <v>93</v>
      </c>
      <c r="B9" s="35" t="s">
        <v>69</v>
      </c>
      <c r="C9" s="13" t="s">
        <v>10</v>
      </c>
      <c r="D9" s="11"/>
      <c r="E9" s="46"/>
      <c r="F9" s="20"/>
    </row>
    <row r="10" spans="1:6" s="8" customFormat="1" x14ac:dyDescent="0.25">
      <c r="A10" s="44" t="s">
        <v>94</v>
      </c>
      <c r="B10" s="35" t="s">
        <v>34</v>
      </c>
      <c r="C10" s="13" t="s">
        <v>10</v>
      </c>
      <c r="D10" s="11"/>
      <c r="E10" s="46"/>
      <c r="F10" s="20"/>
    </row>
    <row r="11" spans="1:6" s="8" customFormat="1" x14ac:dyDescent="0.25">
      <c r="A11" s="44" t="s">
        <v>95</v>
      </c>
      <c r="B11" s="35" t="s">
        <v>35</v>
      </c>
      <c r="C11" s="13" t="s">
        <v>10</v>
      </c>
      <c r="D11" s="11"/>
      <c r="E11" s="46"/>
      <c r="F11" s="20"/>
    </row>
    <row r="12" spans="1:6" s="8" customFormat="1" x14ac:dyDescent="0.25">
      <c r="A12" s="44" t="s">
        <v>96</v>
      </c>
      <c r="B12" s="35" t="s">
        <v>36</v>
      </c>
      <c r="C12" s="13" t="s">
        <v>10</v>
      </c>
      <c r="D12" s="11"/>
      <c r="E12" s="46"/>
      <c r="F12" s="20"/>
    </row>
    <row r="13" spans="1:6" s="8" customFormat="1" x14ac:dyDescent="0.25">
      <c r="A13" s="44" t="s">
        <v>97</v>
      </c>
      <c r="B13" s="35" t="s">
        <v>54</v>
      </c>
      <c r="C13" s="13" t="s">
        <v>10</v>
      </c>
      <c r="D13" s="11"/>
      <c r="E13" s="46"/>
      <c r="F13" s="20"/>
    </row>
    <row r="14" spans="1:6" x14ac:dyDescent="0.25">
      <c r="A14" s="47"/>
      <c r="B14" s="16"/>
      <c r="C14" s="16"/>
      <c r="D14" s="16"/>
      <c r="E14" s="48"/>
      <c r="F14" s="49"/>
    </row>
    <row r="15" spans="1:6" x14ac:dyDescent="0.25">
      <c r="A15" s="50" t="s">
        <v>98</v>
      </c>
      <c r="B15" s="101" t="s">
        <v>21</v>
      </c>
      <c r="C15" s="102"/>
      <c r="D15" s="102"/>
      <c r="E15" s="102"/>
      <c r="F15" s="103"/>
    </row>
    <row r="16" spans="1:6" x14ac:dyDescent="0.25">
      <c r="A16" s="52" t="s">
        <v>99</v>
      </c>
      <c r="B16" s="53" t="s">
        <v>66</v>
      </c>
      <c r="C16" s="54" t="s">
        <v>10</v>
      </c>
      <c r="D16" s="11"/>
      <c r="E16" s="48"/>
      <c r="F16" s="55"/>
    </row>
    <row r="17" spans="1:6" x14ac:dyDescent="0.25">
      <c r="A17" s="52" t="s">
        <v>100</v>
      </c>
      <c r="B17" s="53" t="s">
        <v>37</v>
      </c>
      <c r="C17" s="54" t="s">
        <v>10</v>
      </c>
      <c r="D17" s="11"/>
      <c r="E17" s="48"/>
      <c r="F17" s="55"/>
    </row>
    <row r="18" spans="1:6" x14ac:dyDescent="0.25">
      <c r="A18" s="52" t="s">
        <v>101</v>
      </c>
      <c r="B18" s="53" t="s">
        <v>53</v>
      </c>
      <c r="C18" s="54" t="s">
        <v>10</v>
      </c>
      <c r="D18" s="11"/>
      <c r="E18" s="48"/>
      <c r="F18" s="20"/>
    </row>
    <row r="19" spans="1:6" x14ac:dyDescent="0.25">
      <c r="A19" s="52" t="s">
        <v>102</v>
      </c>
      <c r="B19" s="53" t="s">
        <v>70</v>
      </c>
      <c r="C19" s="54" t="s">
        <v>10</v>
      </c>
      <c r="D19" s="11"/>
      <c r="E19" s="48"/>
      <c r="F19" s="20"/>
    </row>
    <row r="20" spans="1:6" x14ac:dyDescent="0.25">
      <c r="A20" s="52" t="s">
        <v>103</v>
      </c>
      <c r="B20" s="53" t="s">
        <v>55</v>
      </c>
      <c r="C20" s="13"/>
      <c r="D20" s="45"/>
      <c r="E20" s="46" t="s">
        <v>10</v>
      </c>
      <c r="F20" s="20"/>
    </row>
    <row r="21" spans="1:6" ht="15.75" thickBot="1" x14ac:dyDescent="0.3">
      <c r="A21" s="47"/>
      <c r="B21" s="16"/>
      <c r="C21" s="16"/>
      <c r="D21" s="16"/>
      <c r="E21" s="51"/>
      <c r="F21" s="49"/>
    </row>
    <row r="22" spans="1:6" x14ac:dyDescent="0.25">
      <c r="D22" s="10"/>
    </row>
  </sheetData>
  <sheetProtection algorithmName="SHA-512" hashValue="O+hN5oFe5LsumpM3cCJvdpDvXVmmeYyMA/nHvU9JvZ9pfnMT6SKnwBhz/lX1XXoPqo0SRq72o59xUShoplMYaw==" saltValue="4a0O7rQNpxcfTz9HNNEHtw==" spinCount="100000" sheet="1" selectLockedCells="1"/>
  <mergeCells count="11">
    <mergeCell ref="B15:F15"/>
    <mergeCell ref="F4:F6"/>
    <mergeCell ref="A1:F1"/>
    <mergeCell ref="A3:B3"/>
    <mergeCell ref="A4:A6"/>
    <mergeCell ref="B4:B6"/>
    <mergeCell ref="C4:C5"/>
    <mergeCell ref="D4:D6"/>
    <mergeCell ref="C3:D3"/>
    <mergeCell ref="C2:D2"/>
    <mergeCell ref="E4:E6"/>
  </mergeCells>
  <phoneticPr fontId="10" type="noConversion"/>
  <conditionalFormatting sqref="E9:E13 E20 E16:E17">
    <cfRule type="containsText" dxfId="11" priority="237" operator="containsText" text="Ausschluss">
      <formula>NOT(ISERROR(SEARCH("Ausschluss",E9)))</formula>
    </cfRule>
    <cfRule type="containsText" dxfId="10" priority="238" operator="containsText" text="OK">
      <formula>NOT(ISERROR(SEARCH("OK",E9)))</formula>
    </cfRule>
  </conditionalFormatting>
  <conditionalFormatting sqref="E8">
    <cfRule type="containsText" dxfId="9" priority="85" operator="containsText" text="Ausschluss">
      <formula>NOT(ISERROR(SEARCH("Ausschluss",E8)))</formula>
    </cfRule>
    <cfRule type="containsText" dxfId="8" priority="86" operator="containsText" text="OK">
      <formula>NOT(ISERROR(SEARCH("OK",E8)))</formula>
    </cfRule>
  </conditionalFormatting>
  <conditionalFormatting sqref="E18">
    <cfRule type="containsText" dxfId="7" priority="37" operator="containsText" text="Ausschluss">
      <formula>NOT(ISERROR(SEARCH("Ausschluss",E18)))</formula>
    </cfRule>
    <cfRule type="containsText" dxfId="6" priority="38" operator="containsText" text="OK">
      <formula>NOT(ISERROR(SEARCH("OK",E18)))</formula>
    </cfRule>
  </conditionalFormatting>
  <conditionalFormatting sqref="E19">
    <cfRule type="containsText" dxfId="5" priority="9" operator="containsText" text="Ausschluss">
      <formula>NOT(ISERROR(SEARCH("Ausschluss",E19)))</formula>
    </cfRule>
    <cfRule type="containsText" dxfId="4" priority="10" operator="containsText" text="OK">
      <formula>NOT(ISERROR(SEARCH("OK",E19)))</formula>
    </cfRule>
  </conditionalFormatting>
  <conditionalFormatting sqref="D8:D13 D16:D20">
    <cfRule type="expression" dxfId="3" priority="445">
      <formula>$C8=""</formula>
    </cfRule>
    <cfRule type="expression" dxfId="2" priority="446">
      <formula>$C8="X"</formula>
    </cfRule>
    <cfRule type="expression" dxfId="1" priority="447">
      <formula>#REF!=""</formula>
    </cfRule>
    <cfRule type="expression" dxfId="0" priority="448">
      <formula>#REF!="X"</formula>
    </cfRule>
  </conditionalFormatting>
  <dataValidations count="1">
    <dataValidation type="list" allowBlank="1" showInputMessage="1" showErrorMessage="1" sqref="D8:D13 D16:D20"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D28"/>
  <sheetViews>
    <sheetView zoomScaleNormal="100" zoomScaleSheetLayoutView="100" workbookViewId="0">
      <selection activeCell="C3" sqref="C3:D3"/>
    </sheetView>
  </sheetViews>
  <sheetFormatPr baseColWidth="10" defaultColWidth="11.42578125" defaultRowHeight="15" x14ac:dyDescent="0.25"/>
  <cols>
    <col min="1" max="1" width="11.140625" style="56" customWidth="1"/>
    <col min="2" max="2" width="92.42578125" style="56" customWidth="1"/>
    <col min="3" max="3" width="26.85546875" style="56" customWidth="1"/>
    <col min="4" max="4" width="19" style="56" customWidth="1"/>
    <col min="5" max="16384" width="11.42578125" style="56"/>
  </cols>
  <sheetData>
    <row r="1" spans="1:4" x14ac:dyDescent="0.25">
      <c r="A1" s="118" t="s">
        <v>38</v>
      </c>
      <c r="B1" s="118"/>
      <c r="C1" s="118"/>
      <c r="D1" s="118"/>
    </row>
    <row r="2" spans="1:4" x14ac:dyDescent="0.25">
      <c r="A2" s="2"/>
      <c r="B2" s="2"/>
      <c r="C2" s="2"/>
      <c r="D2" s="2"/>
    </row>
    <row r="3" spans="1:4" x14ac:dyDescent="0.25">
      <c r="A3" s="57"/>
      <c r="B3" s="58" t="s">
        <v>39</v>
      </c>
      <c r="C3" s="119"/>
      <c r="D3" s="120"/>
    </row>
    <row r="4" spans="1:4" x14ac:dyDescent="0.25">
      <c r="A4" s="2"/>
      <c r="B4" s="2"/>
      <c r="C4" s="119"/>
      <c r="D4" s="120"/>
    </row>
    <row r="5" spans="1:4" x14ac:dyDescent="0.25">
      <c r="A5"/>
      <c r="B5"/>
      <c r="C5" s="119"/>
      <c r="D5" s="120"/>
    </row>
    <row r="6" spans="1:4" ht="15" customHeight="1" x14ac:dyDescent="0.25">
      <c r="A6"/>
      <c r="B6"/>
      <c r="C6"/>
      <c r="D6" s="2"/>
    </row>
    <row r="7" spans="1:4" ht="45" x14ac:dyDescent="0.25">
      <c r="A7" s="59" t="s">
        <v>40</v>
      </c>
      <c r="B7" s="60" t="s">
        <v>41</v>
      </c>
      <c r="C7" s="60" t="s">
        <v>49</v>
      </c>
      <c r="D7" s="61" t="s">
        <v>50</v>
      </c>
    </row>
    <row r="8" spans="1:4" x14ac:dyDescent="0.25">
      <c r="A8" s="62" t="s">
        <v>48</v>
      </c>
      <c r="B8" s="63" t="s">
        <v>68</v>
      </c>
      <c r="C8" s="64"/>
      <c r="D8" s="72">
        <v>0</v>
      </c>
    </row>
    <row r="9" spans="1:4" ht="15.75" x14ac:dyDescent="0.25">
      <c r="A9" s="121"/>
      <c r="B9" s="65" t="s">
        <v>42</v>
      </c>
      <c r="C9" s="66"/>
      <c r="D9" s="67">
        <f>D8</f>
        <v>0</v>
      </c>
    </row>
    <row r="10" spans="1:4" ht="15.75" x14ac:dyDescent="0.25">
      <c r="A10" s="121"/>
      <c r="B10" s="65" t="s">
        <v>43</v>
      </c>
      <c r="C10" s="66"/>
      <c r="D10" s="67">
        <f>D9*0.19</f>
        <v>0</v>
      </c>
    </row>
    <row r="11" spans="1:4" ht="15.75" x14ac:dyDescent="0.25">
      <c r="A11" s="121"/>
      <c r="B11" s="68" t="s">
        <v>44</v>
      </c>
      <c r="C11" s="69"/>
      <c r="D11" s="70">
        <f>SUM(D9:D10)</f>
        <v>0</v>
      </c>
    </row>
    <row r="12" spans="1:4" x14ac:dyDescent="0.25">
      <c r="A12" s="21"/>
      <c r="B12" s="21"/>
      <c r="C12" s="21"/>
      <c r="D12" s="21"/>
    </row>
    <row r="13" spans="1:4" x14ac:dyDescent="0.25">
      <c r="A13" s="21"/>
      <c r="B13" s="21" t="s">
        <v>67</v>
      </c>
      <c r="C13" s="21"/>
      <c r="D13" s="21"/>
    </row>
    <row r="14" spans="1:4" x14ac:dyDescent="0.25">
      <c r="A14" s="21"/>
      <c r="B14" s="21" t="s">
        <v>51</v>
      </c>
      <c r="C14" s="21"/>
      <c r="D14" s="21"/>
    </row>
    <row r="15" spans="1:4" x14ac:dyDescent="0.25">
      <c r="A15" s="21"/>
      <c r="B15" s="21"/>
      <c r="C15" s="21"/>
      <c r="D15" s="21"/>
    </row>
    <row r="16" spans="1:4" ht="52.5" customHeight="1" x14ac:dyDescent="0.25">
      <c r="A16" s="115" t="s">
        <v>45</v>
      </c>
      <c r="B16" s="115"/>
      <c r="C16" s="115"/>
      <c r="D16" s="115"/>
    </row>
    <row r="17" spans="1:4" x14ac:dyDescent="0.25">
      <c r="A17" s="116" t="s">
        <v>46</v>
      </c>
      <c r="B17" s="116"/>
      <c r="C17" s="116"/>
      <c r="D17" s="116"/>
    </row>
    <row r="18" spans="1:4" x14ac:dyDescent="0.25">
      <c r="A18" s="71"/>
      <c r="B18" s="71"/>
      <c r="C18" s="71"/>
      <c r="D18" s="71"/>
    </row>
    <row r="19" spans="1:4" ht="45.75" customHeight="1" x14ac:dyDescent="0.25">
      <c r="A19" s="117" t="s">
        <v>47</v>
      </c>
      <c r="B19" s="117"/>
      <c r="C19" s="117"/>
      <c r="D19" s="117"/>
    </row>
    <row r="21" spans="1:4" hidden="1" x14ac:dyDescent="0.25">
      <c r="A21" s="56">
        <v>4</v>
      </c>
      <c r="B21" s="73" t="e">
        <f>#REF!*(1+#REF!)</f>
        <v>#REF!</v>
      </c>
    </row>
    <row r="22" spans="1:4" hidden="1" x14ac:dyDescent="0.25">
      <c r="A22" s="56">
        <v>5</v>
      </c>
      <c r="B22" s="73" t="e">
        <f>B21*(1+#REF!)</f>
        <v>#REF!</v>
      </c>
    </row>
    <row r="23" spans="1:4" hidden="1" x14ac:dyDescent="0.25">
      <c r="A23" s="56">
        <v>6</v>
      </c>
      <c r="B23" s="73" t="e">
        <f>B22*(1+#REF!)</f>
        <v>#REF!</v>
      </c>
    </row>
    <row r="24" spans="1:4" hidden="1" x14ac:dyDescent="0.25">
      <c r="A24" s="56">
        <v>7</v>
      </c>
      <c r="B24" s="73" t="e">
        <f>B23*(1+#REF!)</f>
        <v>#REF!</v>
      </c>
    </row>
    <row r="25" spans="1:4" hidden="1" x14ac:dyDescent="0.25">
      <c r="A25" s="56">
        <v>8</v>
      </c>
      <c r="B25" s="73" t="e">
        <f>B24*(1+#REF!)</f>
        <v>#REF!</v>
      </c>
    </row>
    <row r="26" spans="1:4" hidden="1" x14ac:dyDescent="0.25">
      <c r="A26" s="56">
        <v>9</v>
      </c>
      <c r="B26" s="73" t="e">
        <f>B25*(1+#REF!)</f>
        <v>#REF!</v>
      </c>
    </row>
    <row r="27" spans="1:4" hidden="1" x14ac:dyDescent="0.25">
      <c r="A27" s="56">
        <v>10</v>
      </c>
      <c r="B27" s="73" t="e">
        <f>B26*(1+#REF!)</f>
        <v>#REF!</v>
      </c>
    </row>
    <row r="28" spans="1:4" hidden="1" x14ac:dyDescent="0.25">
      <c r="B28" s="74" t="e">
        <f>SUM(B21:B27)</f>
        <v>#REF!</v>
      </c>
    </row>
  </sheetData>
  <sheetProtection algorithmName="SHA-512" hashValue="skaRksw0dZXAYX2/hDJ3XjvFUROTfvxwqemCUkf/qJbYPhGo5Hn+rKowph/Z13XM2kP9PSmLsof2HwOGrdwrmQ==" saltValue="zmPvsIr1DFx7k072gvEIAQ==" spinCount="100000" sheet="1" selectLockedCells="1"/>
  <mergeCells count="8">
    <mergeCell ref="A16:D16"/>
    <mergeCell ref="A17:D17"/>
    <mergeCell ref="A19:D19"/>
    <mergeCell ref="A1:D1"/>
    <mergeCell ref="C3:D3"/>
    <mergeCell ref="C4:D4"/>
    <mergeCell ref="C5:D5"/>
    <mergeCell ref="A9:A11"/>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E770C2-FDF5-486F-A3CB-7FCC2C124560}">
  <ds:schemaRefs>
    <ds:schemaRef ds:uri="http://schemas.microsoft.com/sharepoint/v3/contenttype/forms"/>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05534-3B0A-48E5-A57A-91D849CD2BF2}">
  <ds:schemaRef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ffa513b9-6181-48c9-953c-79dcf2ad4106"/>
    <ds:schemaRef ds:uri="bd0c4391-ae08-49d7-b167-060941495de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 zum LV</vt: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Kubowicz, Lars</dc:creator>
  <cp:keywords/>
  <dc:description/>
  <cp:lastModifiedBy>Bekermann, Tobias</cp:lastModifiedBy>
  <cp:revision/>
  <dcterms:created xsi:type="dcterms:W3CDTF">2022-01-18T12:51:17Z</dcterms:created>
  <dcterms:modified xsi:type="dcterms:W3CDTF">2026-03-19T09:28:07Z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